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№5" sheetId="9" r:id="rId1"/>
  </sheets>
  <calcPr calcId="124519"/>
</workbook>
</file>

<file path=xl/calcChain.xml><?xml version="1.0" encoding="utf-8"?>
<calcChain xmlns="http://schemas.openxmlformats.org/spreadsheetml/2006/main">
  <c r="E8" i="9"/>
  <c r="F8"/>
  <c r="F35" s="1"/>
  <c r="D8"/>
  <c r="D19"/>
  <c r="F31"/>
  <c r="E31"/>
  <c r="D31"/>
  <c r="D29"/>
  <c r="F25"/>
  <c r="E25"/>
  <c r="F16"/>
  <c r="E16"/>
  <c r="D25"/>
  <c r="D16"/>
  <c r="F27"/>
  <c r="F22"/>
  <c r="F19"/>
  <c r="E27"/>
  <c r="E35" s="1"/>
  <c r="E22"/>
  <c r="E19"/>
  <c r="D27"/>
  <c r="D22"/>
  <c r="D35" l="1"/>
</calcChain>
</file>

<file path=xl/sharedStrings.xml><?xml version="1.0" encoding="utf-8"?>
<sst xmlns="http://schemas.openxmlformats.org/spreadsheetml/2006/main" count="85" uniqueCount="84">
  <si>
    <t>0103</t>
  </si>
  <si>
    <t>0104</t>
  </si>
  <si>
    <t>0801</t>
  </si>
  <si>
    <t>0503</t>
  </si>
  <si>
    <t>0412</t>
  </si>
  <si>
    <t>0102</t>
  </si>
  <si>
    <t>0500</t>
  </si>
  <si>
    <t>0100</t>
  </si>
  <si>
    <t>1102</t>
  </si>
  <si>
    <t>0113</t>
  </si>
  <si>
    <t>0111</t>
  </si>
  <si>
    <t>0409</t>
  </si>
  <si>
    <t>ЖИЛИЩНО-КОММУНАЛЬНОЕ ХОЗЯЙСТВО</t>
  </si>
  <si>
    <t>1100</t>
  </si>
  <si>
    <t xml:space="preserve">№ </t>
  </si>
  <si>
    <t xml:space="preserve">   Наименование показателя бюджетной классификации</t>
  </si>
  <si>
    <t>2</t>
  </si>
  <si>
    <t>3</t>
  </si>
  <si>
    <t>5</t>
  </si>
  <si>
    <t>6</t>
  </si>
  <si>
    <t>8</t>
  </si>
  <si>
    <t>9</t>
  </si>
  <si>
    <t>10</t>
  </si>
  <si>
    <t>11</t>
  </si>
  <si>
    <t>12</t>
  </si>
  <si>
    <t>13</t>
  </si>
  <si>
    <t>15</t>
  </si>
  <si>
    <t>18</t>
  </si>
  <si>
    <t>19</t>
  </si>
  <si>
    <t>20</t>
  </si>
  <si>
    <t>0505</t>
  </si>
  <si>
    <t>Дорожное хозяйство (дорожные фонды)</t>
  </si>
  <si>
    <t>Благоустройство</t>
  </si>
  <si>
    <t>0400</t>
  </si>
  <si>
    <t>0800</t>
  </si>
  <si>
    <t>1</t>
  </si>
  <si>
    <t>НАЦИОНАЛЬНАЯ ЭКОНОМИКА</t>
  </si>
  <si>
    <t>КУЛЬТУРА, КИНЕМАТОГРАФИЯ</t>
  </si>
  <si>
    <t>ФИЗИЧЕСКАЯ КУЛЬТУРА И СПОРТ</t>
  </si>
  <si>
    <t>ВСЕГО:</t>
  </si>
  <si>
    <t>0309</t>
  </si>
  <si>
    <t>0310</t>
  </si>
  <si>
    <t>16</t>
  </si>
  <si>
    <t>17</t>
  </si>
  <si>
    <t>21</t>
  </si>
  <si>
    <t>0707</t>
  </si>
  <si>
    <t xml:space="preserve">Раздел подраздел </t>
  </si>
  <si>
    <t>ОБЩЕГОСУДАРСТВЕННЫЕ ВОПРОСЫ</t>
  </si>
  <si>
    <t>Функционирование высшего должносного лица муниципального образования</t>
  </si>
  <si>
    <t>Резервные фонды</t>
  </si>
  <si>
    <t xml:space="preserve">Обеспечение пожарной безопасности </t>
  </si>
  <si>
    <t>Другие вопросы в области национальной экономики (Мероприятия по землеустройству, землепользованию, проектированию)</t>
  </si>
  <si>
    <t>Другие вопросы в области жилищно-коммунального хозяйства</t>
  </si>
  <si>
    <t xml:space="preserve">Условно-утвержденные расходы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</si>
  <si>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образований/Передача полномочий по внешнему муниципальному контролю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</si>
  <si>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</si>
  <si>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4</t>
  </si>
  <si>
    <t>7</t>
  </si>
  <si>
    <t>14</t>
  </si>
  <si>
    <t>Молодежная политика (М.П.Молодежь поселка Березовка в 21 веке)</t>
  </si>
  <si>
    <t>Функционирование местных администраций/Передача полномочий  по муниципальному земельному контролю</t>
  </si>
  <si>
    <t>МП Культура поселка Березовка, мероприятия</t>
  </si>
  <si>
    <t>Распределение бюджетных ассигнований по разделам и подразделам бюджетной классификации расходов бюджетов на 2021 год и плановый период 2022-2023 годов</t>
  </si>
  <si>
    <t>0300</t>
  </si>
  <si>
    <t xml:space="preserve">НАЦИОНАЛЬНАЯ БЕЗОПАСНОСТЬ И ПРАВООХРАНИТЕЛЬНАЯ ДЕЯТЕЛЬНОСТЬ
</t>
  </si>
  <si>
    <t>ОБРАЗОВАНИЕ</t>
  </si>
  <si>
    <t>0700</t>
  </si>
  <si>
    <t>22</t>
  </si>
  <si>
    <t>23</t>
  </si>
  <si>
    <t xml:space="preserve">Другие общегосударственные вопросы (Обеспечение деятельности (оказание услуг) подведомственных учреждений  (МКУ ЦОДА) </t>
  </si>
  <si>
    <t>СОЦИАЛЬНАЯ ПОЛИТИКА</t>
  </si>
  <si>
    <t>1006</t>
  </si>
  <si>
    <t>24</t>
  </si>
  <si>
    <t xml:space="preserve">Обеспечение деятельности (оказание услуг) подведомственных учреждений                          (БМАУ СЦ "Резерв")/Спортивные мероприятия в рамках муниципальной программы "Содействие развитию физической культуры и спорта поселка Березовка" </t>
  </si>
  <si>
    <t>Другие вопросы в области социальной политики</t>
  </si>
  <si>
    <t>Прочие межбюджетные трансферты общего характера</t>
  </si>
  <si>
    <t>1403</t>
  </si>
  <si>
    <t>25</t>
  </si>
  <si>
    <t>26</t>
  </si>
  <si>
    <t>Обеспечение проведения выборов и референдумов</t>
  </si>
  <si>
    <t>0107</t>
  </si>
  <si>
    <t xml:space="preserve">Другие общегосударственные вопросы (Выплаты задолженности по заработной плате по договорам цессии)  </t>
  </si>
  <si>
    <t>27</t>
  </si>
  <si>
    <t>Приложение №5 к Решению Березовского поселкового Совета депутатов № 16-1"О внесении изменений в Решение Березовского поселкового Совета депутатов от 19.01.2021г. №7-2 "О Бюджете поселка Березовка на 2021 год и плановый период 2022- 2023 годы""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</si>
</sst>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3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49" fontId="2" fillId="0" borderId="1" xfId="2" applyNumberFormat="1" applyFont="1" applyBorder="1" applyAlignment="1">
      <alignment horizontal="center"/>
    </xf>
    <xf numFmtId="2" fontId="3" fillId="0" borderId="0" xfId="0" applyNumberFormat="1" applyFont="1"/>
    <xf numFmtId="0" fontId="5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vertical="center" wrapText="1" shrinkToFit="1"/>
    </xf>
    <xf numFmtId="0" fontId="0" fillId="0" borderId="0" xfId="0" applyFill="1"/>
    <xf numFmtId="2" fontId="0" fillId="0" borderId="0" xfId="0" applyNumberFormat="1"/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4" fillId="0" borderId="2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2" fontId="12" fillId="0" borderId="0" xfId="2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4" fontId="2" fillId="0" borderId="2" xfId="2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4" fontId="4" fillId="0" borderId="2" xfId="2" applyNumberFormat="1" applyFont="1" applyFill="1" applyBorder="1" applyAlignment="1">
      <alignment horizontal="center" vertical="center"/>
    </xf>
    <xf numFmtId="4" fontId="4" fillId="0" borderId="2" xfId="2" applyNumberFormat="1" applyFont="1" applyFill="1" applyBorder="1" applyAlignment="1">
      <alignment horizontal="center"/>
    </xf>
    <xf numFmtId="4" fontId="4" fillId="0" borderId="1" xfId="2" applyNumberFormat="1" applyFont="1" applyFill="1" applyBorder="1" applyAlignment="1">
      <alignment horizontal="center"/>
    </xf>
    <xf numFmtId="4" fontId="2" fillId="2" borderId="2" xfId="2" applyNumberFormat="1" applyFont="1" applyFill="1" applyBorder="1" applyAlignment="1">
      <alignment horizontal="center"/>
    </xf>
    <xf numFmtId="4" fontId="2" fillId="2" borderId="1" xfId="2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16" zoomScale="90" zoomScaleNormal="90" workbookViewId="0">
      <selection activeCell="D24" sqref="D24"/>
    </sheetView>
  </sheetViews>
  <sheetFormatPr defaultRowHeight="13.2"/>
  <cols>
    <col min="1" max="1" width="4.21875" style="7" customWidth="1"/>
    <col min="2" max="2" width="71.88671875" customWidth="1"/>
    <col min="3" max="3" width="11.77734375" style="22" customWidth="1"/>
    <col min="4" max="4" width="15.77734375" style="16" customWidth="1"/>
    <col min="5" max="5" width="14.77734375" customWidth="1"/>
    <col min="6" max="6" width="17" customWidth="1"/>
    <col min="8" max="8" width="14.6640625" customWidth="1"/>
  </cols>
  <sheetData>
    <row r="1" spans="1:6">
      <c r="A1" s="53" t="s">
        <v>83</v>
      </c>
      <c r="B1" s="54"/>
      <c r="C1" s="54"/>
      <c r="D1" s="54"/>
      <c r="E1" s="55"/>
    </row>
    <row r="2" spans="1:6" ht="18.600000000000001" customHeight="1">
      <c r="A2" s="54"/>
      <c r="B2" s="54"/>
      <c r="C2" s="54"/>
      <c r="D2" s="54"/>
      <c r="E2" s="55"/>
    </row>
    <row r="3" spans="1:6" ht="21" customHeight="1">
      <c r="A3" s="54"/>
      <c r="B3" s="54"/>
      <c r="C3" s="54"/>
      <c r="D3" s="54"/>
      <c r="E3" s="55"/>
    </row>
    <row r="4" spans="1:6">
      <c r="A4" s="56" t="s">
        <v>62</v>
      </c>
      <c r="B4" s="57"/>
      <c r="C4" s="57"/>
      <c r="D4" s="57"/>
      <c r="E4" s="57"/>
      <c r="F4" s="57"/>
    </row>
    <row r="5" spans="1:6" ht="24.6" customHeight="1">
      <c r="A5" s="58"/>
      <c r="B5" s="58"/>
      <c r="C5" s="58"/>
      <c r="D5" s="58"/>
      <c r="E5" s="58"/>
      <c r="F5" s="58"/>
    </row>
    <row r="6" spans="1:6">
      <c r="A6" s="59" t="s">
        <v>14</v>
      </c>
      <c r="B6" s="59" t="s">
        <v>15</v>
      </c>
      <c r="C6" s="62" t="s">
        <v>46</v>
      </c>
      <c r="D6" s="62">
        <v>2021</v>
      </c>
      <c r="E6" s="59">
        <v>2022</v>
      </c>
      <c r="F6" s="59">
        <v>2023</v>
      </c>
    </row>
    <row r="7" spans="1:6">
      <c r="A7" s="61"/>
      <c r="B7" s="60"/>
      <c r="C7" s="63"/>
      <c r="D7" s="63"/>
      <c r="E7" s="64"/>
      <c r="F7" s="64"/>
    </row>
    <row r="8" spans="1:6" ht="15.6">
      <c r="A8" s="5" t="s">
        <v>35</v>
      </c>
      <c r="B8" s="26" t="s">
        <v>47</v>
      </c>
      <c r="C8" s="19" t="s">
        <v>7</v>
      </c>
      <c r="D8" s="40">
        <f>D9+D10+D11+D13+D14+D12+D15</f>
        <v>26233600.099999998</v>
      </c>
      <c r="E8" s="40">
        <f t="shared" ref="E8:F8" si="0">E9+E10+E11+E13+E14+E12+E15</f>
        <v>22615461.100000001</v>
      </c>
      <c r="F8" s="40">
        <f t="shared" si="0"/>
        <v>22615461.100000001</v>
      </c>
    </row>
    <row r="9" spans="1:6" ht="16.95" customHeight="1">
      <c r="A9" s="5" t="s">
        <v>16</v>
      </c>
      <c r="B9" s="8" t="s">
        <v>48</v>
      </c>
      <c r="C9" s="29" t="s">
        <v>5</v>
      </c>
      <c r="D9" s="41">
        <v>1330302.67</v>
      </c>
      <c r="E9" s="41">
        <v>1329864.8899999999</v>
      </c>
      <c r="F9" s="41">
        <v>1329864.8899999999</v>
      </c>
    </row>
    <row r="10" spans="1:6" ht="40.950000000000003" customHeight="1">
      <c r="A10" s="5" t="s">
        <v>17</v>
      </c>
      <c r="B10" s="8" t="s">
        <v>54</v>
      </c>
      <c r="C10" s="29" t="s">
        <v>0</v>
      </c>
      <c r="D10" s="41">
        <v>470133</v>
      </c>
      <c r="E10" s="41">
        <v>438830.25</v>
      </c>
      <c r="F10" s="41">
        <v>438830.25</v>
      </c>
    </row>
    <row r="11" spans="1:6" ht="15.75" customHeight="1">
      <c r="A11" s="5" t="s">
        <v>56</v>
      </c>
      <c r="B11" s="8" t="s">
        <v>60</v>
      </c>
      <c r="C11" s="29" t="s">
        <v>1</v>
      </c>
      <c r="D11" s="42">
        <v>19321556.879999999</v>
      </c>
      <c r="E11" s="42">
        <v>16387875</v>
      </c>
      <c r="F11" s="42">
        <v>16387875</v>
      </c>
    </row>
    <row r="12" spans="1:6" ht="15.75" customHeight="1">
      <c r="A12" s="5" t="s">
        <v>18</v>
      </c>
      <c r="B12" s="14" t="s">
        <v>79</v>
      </c>
      <c r="C12" s="29" t="s">
        <v>80</v>
      </c>
      <c r="D12" s="42">
        <v>65000</v>
      </c>
      <c r="E12" s="42">
        <v>0</v>
      </c>
      <c r="F12" s="42">
        <v>0</v>
      </c>
    </row>
    <row r="13" spans="1:6" ht="16.5" customHeight="1">
      <c r="A13" s="5" t="s">
        <v>19</v>
      </c>
      <c r="B13" s="9" t="s">
        <v>49</v>
      </c>
      <c r="C13" s="27" t="s">
        <v>10</v>
      </c>
      <c r="D13" s="41">
        <v>130000</v>
      </c>
      <c r="E13" s="41">
        <v>800000</v>
      </c>
      <c r="F13" s="41">
        <v>800000</v>
      </c>
    </row>
    <row r="14" spans="1:6" ht="27" customHeight="1">
      <c r="A14" s="5" t="s">
        <v>57</v>
      </c>
      <c r="B14" s="10" t="s">
        <v>69</v>
      </c>
      <c r="C14" s="27" t="s">
        <v>9</v>
      </c>
      <c r="D14" s="43">
        <v>3615693.96</v>
      </c>
      <c r="E14" s="43">
        <v>3658890.96</v>
      </c>
      <c r="F14" s="43">
        <v>3658890.96</v>
      </c>
    </row>
    <row r="15" spans="1:6" ht="27" customHeight="1">
      <c r="A15" s="5" t="s">
        <v>20</v>
      </c>
      <c r="B15" s="10" t="s">
        <v>81</v>
      </c>
      <c r="C15" s="27" t="s">
        <v>9</v>
      </c>
      <c r="D15" s="43">
        <v>1300913.5900000001</v>
      </c>
      <c r="E15" s="43">
        <v>0</v>
      </c>
      <c r="F15" s="43">
        <v>0</v>
      </c>
    </row>
    <row r="16" spans="1:6" ht="25.8" customHeight="1">
      <c r="A16" s="5" t="s">
        <v>21</v>
      </c>
      <c r="B16" s="39" t="s">
        <v>64</v>
      </c>
      <c r="C16" s="18" t="s">
        <v>63</v>
      </c>
      <c r="D16" s="32">
        <f>D17+D18</f>
        <v>1798401</v>
      </c>
      <c r="E16" s="32">
        <f>E17+E18</f>
        <v>3290800</v>
      </c>
      <c r="F16" s="32">
        <f>F17+F18</f>
        <v>3290800</v>
      </c>
    </row>
    <row r="17" spans="1:8" ht="33" customHeight="1">
      <c r="A17" s="5" t="s">
        <v>22</v>
      </c>
      <c r="B17" s="14" t="s">
        <v>55</v>
      </c>
      <c r="C17" s="27" t="s">
        <v>40</v>
      </c>
      <c r="D17" s="43">
        <v>25000</v>
      </c>
      <c r="E17" s="43">
        <v>25000</v>
      </c>
      <c r="F17" s="43">
        <v>25000</v>
      </c>
    </row>
    <row r="18" spans="1:8" ht="15" customHeight="1">
      <c r="A18" s="5" t="s">
        <v>23</v>
      </c>
      <c r="B18" s="9" t="s">
        <v>50</v>
      </c>
      <c r="C18" s="27" t="s">
        <v>41</v>
      </c>
      <c r="D18" s="43">
        <v>1773401</v>
      </c>
      <c r="E18" s="43">
        <v>3265800</v>
      </c>
      <c r="F18" s="43">
        <v>3265800</v>
      </c>
    </row>
    <row r="19" spans="1:8" ht="17.399999999999999" customHeight="1">
      <c r="A19" s="5" t="s">
        <v>24</v>
      </c>
      <c r="B19" s="25" t="s">
        <v>36</v>
      </c>
      <c r="C19" s="18" t="s">
        <v>33</v>
      </c>
      <c r="D19" s="32">
        <f>D20+D21</f>
        <v>20027936.719999999</v>
      </c>
      <c r="E19" s="32">
        <f>E20+E21</f>
        <v>10146631</v>
      </c>
      <c r="F19" s="32">
        <f>F20+F21</f>
        <v>10146631</v>
      </c>
    </row>
    <row r="20" spans="1:8" ht="16.5" customHeight="1">
      <c r="A20" s="5" t="s">
        <v>25</v>
      </c>
      <c r="B20" s="11" t="s">
        <v>31</v>
      </c>
      <c r="C20" s="27" t="s">
        <v>11</v>
      </c>
      <c r="D20" s="41">
        <v>18586781.829999998</v>
      </c>
      <c r="E20" s="41">
        <v>8046631</v>
      </c>
      <c r="F20" s="41">
        <v>8046631</v>
      </c>
    </row>
    <row r="21" spans="1:8" ht="27.45" customHeight="1">
      <c r="A21" s="5" t="s">
        <v>58</v>
      </c>
      <c r="B21" s="10" t="s">
        <v>51</v>
      </c>
      <c r="C21" s="27" t="s">
        <v>4</v>
      </c>
      <c r="D21" s="41">
        <v>1441154.89</v>
      </c>
      <c r="E21" s="41">
        <v>2100000</v>
      </c>
      <c r="F21" s="41">
        <v>2100000</v>
      </c>
    </row>
    <row r="22" spans="1:8" ht="18.75" customHeight="1">
      <c r="A22" s="5" t="s">
        <v>26</v>
      </c>
      <c r="B22" s="24" t="s">
        <v>12</v>
      </c>
      <c r="C22" s="18" t="s">
        <v>6</v>
      </c>
      <c r="D22" s="40">
        <f>D23+D24</f>
        <v>26966022.600000001</v>
      </c>
      <c r="E22" s="40">
        <f>E23+E24</f>
        <v>21437131.48</v>
      </c>
      <c r="F22" s="40">
        <f>F23+F24</f>
        <v>21437131.48</v>
      </c>
    </row>
    <row r="23" spans="1:8" ht="17.25" customHeight="1">
      <c r="A23" s="5" t="s">
        <v>42</v>
      </c>
      <c r="B23" s="12" t="s">
        <v>32</v>
      </c>
      <c r="C23" s="27" t="s">
        <v>3</v>
      </c>
      <c r="D23" s="44">
        <v>21522836.57</v>
      </c>
      <c r="E23" s="44">
        <v>20937131.48</v>
      </c>
      <c r="F23" s="44">
        <v>20937131.48</v>
      </c>
      <c r="H23" s="38"/>
    </row>
    <row r="24" spans="1:8" ht="15.75" customHeight="1">
      <c r="A24" s="5" t="s">
        <v>43</v>
      </c>
      <c r="B24" s="8" t="s">
        <v>52</v>
      </c>
      <c r="C24" s="27" t="s">
        <v>30</v>
      </c>
      <c r="D24" s="41">
        <v>5443186.0300000003</v>
      </c>
      <c r="E24" s="41">
        <v>500000</v>
      </c>
      <c r="F24" s="41">
        <v>500000</v>
      </c>
    </row>
    <row r="25" spans="1:8" ht="15.75" customHeight="1">
      <c r="A25" s="5" t="s">
        <v>27</v>
      </c>
      <c r="B25" s="23" t="s">
        <v>65</v>
      </c>
      <c r="C25" s="20" t="s">
        <v>66</v>
      </c>
      <c r="D25" s="45">
        <f>D26</f>
        <v>1100000</v>
      </c>
      <c r="E25" s="45">
        <f>E26</f>
        <v>1100000</v>
      </c>
      <c r="F25" s="45">
        <f>F26</f>
        <v>1100000</v>
      </c>
    </row>
    <row r="26" spans="1:8" ht="15.75" customHeight="1">
      <c r="A26" s="5" t="s">
        <v>28</v>
      </c>
      <c r="B26" s="10" t="s">
        <v>59</v>
      </c>
      <c r="C26" s="30" t="s">
        <v>45</v>
      </c>
      <c r="D26" s="42">
        <v>1100000</v>
      </c>
      <c r="E26" s="42">
        <v>1100000</v>
      </c>
      <c r="F26" s="42">
        <v>1100000</v>
      </c>
    </row>
    <row r="27" spans="1:8" ht="19.5" customHeight="1">
      <c r="A27" s="5" t="s">
        <v>29</v>
      </c>
      <c r="B27" s="23" t="s">
        <v>37</v>
      </c>
      <c r="C27" s="20" t="s">
        <v>34</v>
      </c>
      <c r="D27" s="45">
        <f>D28</f>
        <v>31945369.780000001</v>
      </c>
      <c r="E27" s="45">
        <f>E28</f>
        <v>18857251</v>
      </c>
      <c r="F27" s="45">
        <f>F28</f>
        <v>18857251</v>
      </c>
    </row>
    <row r="28" spans="1:8" ht="17.399999999999999" customHeight="1">
      <c r="A28" s="5" t="s">
        <v>44</v>
      </c>
      <c r="B28" s="10" t="s">
        <v>61</v>
      </c>
      <c r="C28" s="28" t="s">
        <v>2</v>
      </c>
      <c r="D28" s="42">
        <v>31945369.780000001</v>
      </c>
      <c r="E28" s="42">
        <v>18857251</v>
      </c>
      <c r="F28" s="42">
        <v>18857251</v>
      </c>
    </row>
    <row r="29" spans="1:8" ht="17.399999999999999" customHeight="1">
      <c r="A29" s="5" t="s">
        <v>67</v>
      </c>
      <c r="B29" s="13" t="s">
        <v>70</v>
      </c>
      <c r="C29" s="36">
        <v>1000</v>
      </c>
      <c r="D29" s="46">
        <f>D30</f>
        <v>340000</v>
      </c>
      <c r="E29" s="46">
        <v>36789.370000000003</v>
      </c>
      <c r="F29" s="47">
        <v>36789.370000000003</v>
      </c>
    </row>
    <row r="30" spans="1:8" ht="17.399999999999999" customHeight="1">
      <c r="A30" s="5" t="s">
        <v>68</v>
      </c>
      <c r="B30" s="35" t="s">
        <v>74</v>
      </c>
      <c r="C30" s="36" t="s">
        <v>71</v>
      </c>
      <c r="D30" s="48">
        <v>340000</v>
      </c>
      <c r="E30" s="48">
        <v>0</v>
      </c>
      <c r="F30" s="49">
        <v>0</v>
      </c>
    </row>
    <row r="31" spans="1:8" ht="15.6">
      <c r="A31" s="5" t="s">
        <v>72</v>
      </c>
      <c r="B31" s="13" t="s">
        <v>38</v>
      </c>
      <c r="C31" s="20" t="s">
        <v>13</v>
      </c>
      <c r="D31" s="32">
        <f>D32</f>
        <v>13180115.99</v>
      </c>
      <c r="E31" s="32">
        <f>E32</f>
        <v>15336666.67</v>
      </c>
      <c r="F31" s="32">
        <f>F32</f>
        <v>15336666.67</v>
      </c>
    </row>
    <row r="32" spans="1:8" ht="39.6">
      <c r="A32" s="5" t="s">
        <v>77</v>
      </c>
      <c r="B32" s="10" t="s">
        <v>73</v>
      </c>
      <c r="C32" s="27" t="s">
        <v>8</v>
      </c>
      <c r="D32" s="50">
        <v>13180115.99</v>
      </c>
      <c r="E32" s="50">
        <v>15336666.67</v>
      </c>
      <c r="F32" s="50">
        <v>15336666.67</v>
      </c>
    </row>
    <row r="33" spans="1:6">
      <c r="A33" s="5" t="s">
        <v>78</v>
      </c>
      <c r="B33" s="37" t="s">
        <v>75</v>
      </c>
      <c r="C33" s="18" t="s">
        <v>76</v>
      </c>
      <c r="D33" s="51">
        <v>600000</v>
      </c>
      <c r="E33" s="51">
        <v>0</v>
      </c>
      <c r="F33" s="51">
        <v>0</v>
      </c>
    </row>
    <row r="34" spans="1:6" ht="19.05" customHeight="1">
      <c r="A34" s="5" t="s">
        <v>82</v>
      </c>
      <c r="B34" s="15" t="s">
        <v>53</v>
      </c>
      <c r="C34" s="18"/>
      <c r="D34" s="43">
        <v>0</v>
      </c>
      <c r="E34" s="52">
        <v>3196625</v>
      </c>
      <c r="F34" s="52">
        <v>6393250</v>
      </c>
    </row>
    <row r="35" spans="1:6">
      <c r="A35" s="4"/>
      <c r="B35" s="3" t="s">
        <v>39</v>
      </c>
      <c r="C35" s="18"/>
      <c r="D35" s="32">
        <f>D8+D16+D19+D22+D25+D27+D29+D31+D33</f>
        <v>122191446.18999998</v>
      </c>
      <c r="E35" s="31">
        <f>E8+E16+E19+E22+E26+E27+E31+E34</f>
        <v>95980566.25</v>
      </c>
      <c r="F35" s="31">
        <f>F8+F16+F19+F22+F26+F27+F31+F34</f>
        <v>99177191.25</v>
      </c>
    </row>
    <row r="36" spans="1:6" ht="13.8">
      <c r="A36" s="1"/>
      <c r="B36" s="2"/>
      <c r="C36" s="21"/>
      <c r="D36" s="33"/>
      <c r="E36" s="1"/>
      <c r="F36" s="6"/>
    </row>
    <row r="37" spans="1:6" ht="13.8">
      <c r="A37" s="1"/>
      <c r="B37" s="2"/>
      <c r="C37" s="21"/>
      <c r="D37" s="33"/>
      <c r="E37" s="17"/>
      <c r="F37" s="17"/>
    </row>
    <row r="38" spans="1:6">
      <c r="D38" s="34"/>
      <c r="F38" s="16"/>
    </row>
  </sheetData>
  <mergeCells count="8">
    <mergeCell ref="A1:E3"/>
    <mergeCell ref="A4:F5"/>
    <mergeCell ref="B6:B7"/>
    <mergeCell ref="A6:A7"/>
    <mergeCell ref="C6:C7"/>
    <mergeCell ref="D6:D7"/>
    <mergeCell ref="E6:E7"/>
    <mergeCell ref="F6:F7"/>
  </mergeCells>
  <pageMargins left="0.70866141732283472" right="0.31496062992125984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2021-12-24T04:58:54Z</cp:lastPrinted>
  <dcterms:created xsi:type="dcterms:W3CDTF">1996-10-08T23:32:33Z</dcterms:created>
  <dcterms:modified xsi:type="dcterms:W3CDTF">2021-12-24T04:58:57Z</dcterms:modified>
</cp:coreProperties>
</file>